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5E644CD-070E-42C6-9F07-438FF605CD73}" xr6:coauthVersionLast="47" xr6:coauthVersionMax="47" xr10:uidLastSave="{00000000-0000-0000-0000-000000000000}"/>
  <bookViews>
    <workbookView xWindow="31590" yWindow="2970" windowWidth="23385" windowHeight="1180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4" l="1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5" i="144" l="1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29" i="143"/>
  <c r="Y28" i="143"/>
  <c r="S28" i="143"/>
  <c r="Y27" i="143"/>
  <c r="S27" i="143"/>
  <c r="D28" i="143"/>
  <c r="Q26" i="143"/>
  <c r="D21" i="143" l="1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<sst xmlns="http://schemas.openxmlformats.org/spreadsheetml/2006/main" count="1941" uniqueCount="396">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</sst>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-3073330</v>
      </c>
      <c r="Y12" s="156">
        <f>Y11-K12-L12</f>
        <v>-3072202</v>
      </c>
      <c r="Z12" s="217">
        <f>AVERAGE(Y12:Y20)</f>
        <v>-3083319.222222222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/>
      <c r="F14" s="23"/>
      <c r="G14" s="26">
        <f>D14+E14+F14-E13-F13</f>
        <v>2934212</v>
      </c>
      <c r="H14" s="132">
        <v>300</v>
      </c>
      <c r="I14" s="63">
        <v>3000</v>
      </c>
      <c r="J14" s="63">
        <v>-200</v>
      </c>
      <c r="K14" s="170">
        <f t="shared" si="7"/>
        <v>3100</v>
      </c>
      <c r="L14" s="171"/>
      <c r="M14" s="154"/>
      <c r="N14" s="149">
        <f t="shared" si="8"/>
        <v>2937312</v>
      </c>
      <c r="O14" s="67">
        <f>P14/T14+1</f>
        <v>400949.76000000001</v>
      </c>
      <c r="P14" s="163">
        <f t="shared" si="5"/>
        <v>3207590.08</v>
      </c>
      <c r="Q14" s="164">
        <f>Q13+N14+4</f>
        <v>3128854.51</v>
      </c>
      <c r="R14" s="29">
        <f t="shared" si="1"/>
        <v>345.64041364438344</v>
      </c>
      <c r="S14" s="5">
        <f>SUM($Q$7:$Q14)/T14+15</f>
        <v>564195.76</v>
      </c>
      <c r="T14" s="17">
        <v>8</v>
      </c>
      <c r="U14" s="4"/>
      <c r="V14" s="4"/>
      <c r="W14" s="105"/>
      <c r="X14" s="167"/>
      <c r="Y14" s="156">
        <f>Y13-K14-L14-1</f>
        <v>-3077559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3000</v>
      </c>
      <c r="J15" s="63">
        <v>-200</v>
      </c>
      <c r="K15" s="170">
        <f t="shared" si="7"/>
        <v>3100</v>
      </c>
      <c r="L15" s="172"/>
      <c r="M15" s="153"/>
      <c r="N15" s="149">
        <f t="shared" si="8"/>
        <v>3100</v>
      </c>
      <c r="O15" s="67">
        <f t="shared" si="3"/>
        <v>686256.95444444439</v>
      </c>
      <c r="P15" s="7">
        <f t="shared" si="5"/>
        <v>6176312.5899999999</v>
      </c>
      <c r="Q15" s="164">
        <f>Q14+N15</f>
        <v>3131954.51</v>
      </c>
      <c r="R15" s="29">
        <f t="shared" si="1"/>
        <v>520.41814989980173</v>
      </c>
      <c r="S15" s="5">
        <f>SUM($Q$7:$Q15)/T15</f>
        <v>849488.95444444439</v>
      </c>
      <c r="T15" s="17">
        <v>9</v>
      </c>
      <c r="U15" s="4"/>
      <c r="V15" s="4"/>
      <c r="W15" s="105"/>
      <c r="X15" s="167"/>
      <c r="Y15" s="156">
        <f>Y14-K15-L15</f>
        <v>-3080659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-200</v>
      </c>
      <c r="K16" s="170">
        <f t="shared" si="7"/>
        <v>3100</v>
      </c>
      <c r="L16" s="172"/>
      <c r="M16" s="153"/>
      <c r="N16" s="152">
        <f>L16+K16+G16+M16</f>
        <v>3100</v>
      </c>
      <c r="O16" s="67">
        <f t="shared" si="3"/>
        <v>914813.40999999992</v>
      </c>
      <c r="P16" s="70">
        <f t="shared" si="5"/>
        <v>9148134.0999999996</v>
      </c>
      <c r="Q16" s="164">
        <f>Q15+N16-1</f>
        <v>3135053.51</v>
      </c>
      <c r="R16" s="71">
        <f t="shared" si="1"/>
        <v>660.43754288374816</v>
      </c>
      <c r="S16" s="72">
        <f>SUM($Q$7:$Q16)/T16</f>
        <v>1078045.4099999999</v>
      </c>
      <c r="T16" s="73">
        <v>10</v>
      </c>
      <c r="U16" s="218"/>
      <c r="V16" s="133"/>
      <c r="W16" s="105"/>
      <c r="X16" s="167"/>
      <c r="Y16" s="156">
        <f>Y15-K16-L16</f>
        <v>-3083759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1101814.1463636362</v>
      </c>
      <c r="P17" s="7">
        <f t="shared" si="5"/>
        <v>12119955.609999999</v>
      </c>
      <c r="Q17" s="164">
        <f t="shared" ref="Q17:Q20" si="9">Q16+N17</f>
        <v>3135053.51</v>
      </c>
      <c r="R17" s="29">
        <f t="shared" si="1"/>
        <v>774.99886441606805</v>
      </c>
      <c r="S17" s="5">
        <f>SUM($Q$7:$Q17)/T17</f>
        <v>1265046.1463636362</v>
      </c>
      <c r="T17" s="18">
        <v>11</v>
      </c>
      <c r="U17" s="27"/>
      <c r="V17" s="136"/>
      <c r="W17" s="105"/>
      <c r="X17" s="167"/>
      <c r="Y17" s="156">
        <f t="shared" si="6"/>
        <v>-3083759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1257648.0933333333</v>
      </c>
      <c r="P18" s="7">
        <f t="shared" si="5"/>
        <v>15091777.119999999</v>
      </c>
      <c r="Q18" s="164">
        <f t="shared" si="9"/>
        <v>3135053.51</v>
      </c>
      <c r="R18" s="29">
        <f t="shared" si="1"/>
        <v>870.46663235966776</v>
      </c>
      <c r="S18" s="5">
        <f>SUM($Q$7:$Q18)/T18</f>
        <v>1420880.093333333</v>
      </c>
      <c r="T18" s="18">
        <v>12</v>
      </c>
      <c r="U18" s="27"/>
      <c r="V18" s="136"/>
      <c r="W18" s="105"/>
      <c r="X18" s="167"/>
      <c r="Y18" s="156">
        <f t="shared" si="6"/>
        <v>-3083759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>
        <v>8300</v>
      </c>
      <c r="I19" s="63">
        <v>3000</v>
      </c>
      <c r="J19" s="63">
        <v>100</v>
      </c>
      <c r="K19" s="170">
        <f t="shared" si="7"/>
        <v>11400</v>
      </c>
      <c r="L19" s="171"/>
      <c r="M19" s="153"/>
      <c r="N19" s="149">
        <f t="shared" ref="N19:N62" si="10">L19+K19+G19+M19</f>
        <v>11400</v>
      </c>
      <c r="O19" s="67">
        <f t="shared" si="3"/>
        <v>1390384.51</v>
      </c>
      <c r="P19" s="7">
        <f t="shared" si="5"/>
        <v>18074998.629999999</v>
      </c>
      <c r="Q19" s="164">
        <f>Q18+N19</f>
        <v>3146453.51</v>
      </c>
      <c r="R19" s="29">
        <f t="shared" si="1"/>
        <v>951.78427636737877</v>
      </c>
      <c r="S19" s="5">
        <f>SUM($Q$7:$Q19)/T19</f>
        <v>1553616.5099999995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-3095159</v>
      </c>
      <c r="Z19" s="217">
        <f>AVERAGE(Y19:Y27)</f>
        <v>-3098181.3333333335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3000</v>
      </c>
      <c r="J20" s="63">
        <v>100</v>
      </c>
      <c r="K20" s="170">
        <f>+H20+I20+J20</f>
        <v>3400</v>
      </c>
      <c r="L20" s="171"/>
      <c r="M20" s="153"/>
      <c r="N20" s="149">
        <f t="shared" si="10"/>
        <v>3400</v>
      </c>
      <c r="O20" s="67">
        <f t="shared" si="3"/>
        <v>1504401.4385714286</v>
      </c>
      <c r="P20" s="7">
        <f t="shared" si="5"/>
        <v>21061620.140000001</v>
      </c>
      <c r="Q20" s="164">
        <f t="shared" si="9"/>
        <v>3149853.51</v>
      </c>
      <c r="R20" s="29">
        <f t="shared" si="1"/>
        <v>1021.634507064441</v>
      </c>
      <c r="S20" s="5">
        <f>SUM($Q$7:$Q20)/T20+1</f>
        <v>1667634.4385714282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-3098559</v>
      </c>
      <c r="Z20" s="217"/>
      <c r="AA20" s="92"/>
      <c r="AB20" s="92"/>
    </row>
    <row r="21" spans="2:31">
      <c r="B21" s="116">
        <v>45602</v>
      </c>
      <c r="C21" s="14"/>
      <c r="D21" s="87">
        <v>-11417</v>
      </c>
      <c r="E21" s="87"/>
      <c r="F21" s="23"/>
      <c r="G21" s="26">
        <f t="shared" ref="G21:G23" si="11">D21+E21+F21-E20-F20</f>
        <v>-11417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-11417</v>
      </c>
      <c r="O21" s="67">
        <f t="shared" si="3"/>
        <v>1602454.9766666666</v>
      </c>
      <c r="P21" s="7">
        <f t="shared" si="5"/>
        <v>24036824.649999999</v>
      </c>
      <c r="Q21" s="164">
        <f>Q20+N21</f>
        <v>3138436.51</v>
      </c>
      <c r="R21" s="29">
        <f t="shared" si="1"/>
        <v>1081.7039408122587</v>
      </c>
      <c r="S21" s="5">
        <f>SUM($Q$7:$Q21)/T21</f>
        <v>1765686.9766666661</v>
      </c>
      <c r="T21" s="18">
        <v>15</v>
      </c>
      <c r="U21" s="4"/>
      <c r="V21" s="131"/>
      <c r="W21" s="105"/>
      <c r="X21" s="167"/>
      <c r="Y21" s="156">
        <f>Y20-K21-L21</f>
        <v>-3098559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1688251.8224999998</v>
      </c>
      <c r="P22" s="7">
        <f t="shared" si="5"/>
        <v>27012029.159999996</v>
      </c>
      <c r="Q22" s="164">
        <f>Q21+N22</f>
        <v>3138436.51</v>
      </c>
      <c r="R22" s="29">
        <f t="shared" si="1"/>
        <v>1134.2652313884528</v>
      </c>
      <c r="S22" s="5">
        <f>SUM($Q$7:$Q22)/T22</f>
        <v>1851483.8224999993</v>
      </c>
      <c r="T22" s="18">
        <v>16</v>
      </c>
      <c r="U22" s="4"/>
      <c r="V22" s="131"/>
      <c r="W22" s="105"/>
      <c r="X22" s="167"/>
      <c r="Y22" s="156">
        <f t="shared" ref="Y22:Y40" si="13">Y21-K22-L22</f>
        <v>-3098559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1763954.9217647056</v>
      </c>
      <c r="P23" s="7">
        <f t="shared" si="5"/>
        <v>29987233.669999994</v>
      </c>
      <c r="Q23" s="164">
        <f>Q22+N23</f>
        <v>3138436.51</v>
      </c>
      <c r="R23" s="29">
        <f t="shared" si="1"/>
        <v>1180.6428407203889</v>
      </c>
      <c r="S23" s="5">
        <f>SUM($Q$7:$Q23)/T23</f>
        <v>1927186.9217647051</v>
      </c>
      <c r="T23" s="18">
        <v>17</v>
      </c>
      <c r="U23" s="27"/>
      <c r="V23" s="135"/>
      <c r="W23" s="105"/>
      <c r="X23" s="167"/>
      <c r="Y23" s="156">
        <f t="shared" si="13"/>
        <v>-3098559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1831246.565555555</v>
      </c>
      <c r="P24" s="7">
        <f t="shared" si="5"/>
        <v>32962438.179999992</v>
      </c>
      <c r="Q24" s="164">
        <f t="shared" ref="Q24:Q25" si="14">Q23+N24</f>
        <v>3138436.51</v>
      </c>
      <c r="R24" s="29">
        <f t="shared" si="1"/>
        <v>1221.8673823487763</v>
      </c>
      <c r="S24" s="5">
        <f>SUM($Q$7:$Q24)/T24</f>
        <v>1994478.5655555548</v>
      </c>
      <c r="T24" s="18">
        <v>18</v>
      </c>
      <c r="U24" s="4"/>
      <c r="V24" s="135"/>
      <c r="W24" s="105"/>
      <c r="X24" s="167"/>
      <c r="Y24" s="156">
        <f t="shared" si="13"/>
        <v>-3098559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1891454.8784210521</v>
      </c>
      <c r="P25" s="7">
        <f t="shared" si="5"/>
        <v>35937642.68999999</v>
      </c>
      <c r="Q25" s="164">
        <f t="shared" si="14"/>
        <v>3138436.51</v>
      </c>
      <c r="R25" s="29">
        <f t="shared" si="1"/>
        <v>1258.7524985425969</v>
      </c>
      <c r="S25" s="5">
        <f>SUM($Q$7:$Q25)/T25</f>
        <v>2054686.8784210517</v>
      </c>
      <c r="T25" s="18">
        <v>19</v>
      </c>
      <c r="U25" s="4"/>
      <c r="V25" s="131"/>
      <c r="W25" s="105"/>
      <c r="X25" s="167"/>
      <c r="Y25" s="156">
        <f t="shared" si="13"/>
        <v>-3098559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1945642.4099999995</v>
      </c>
      <c r="P26" s="7">
        <f t="shared" si="5"/>
        <v>38912848.199999988</v>
      </c>
      <c r="Q26" s="164">
        <f>Q25+N26+1</f>
        <v>3138437.51</v>
      </c>
      <c r="R26" s="29">
        <f t="shared" si="1"/>
        <v>1291.9491337482843</v>
      </c>
      <c r="S26" s="5">
        <f>SUM($Q$7:$Q26)/T26</f>
        <v>2108874.4099999992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-3098559</v>
      </c>
      <c r="Z26" s="217">
        <f>AVERAGE(Y26:Y34)</f>
        <v>-3098559.6666666665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1994669.2242857136</v>
      </c>
      <c r="P27" s="7">
        <f t="shared" si="5"/>
        <v>41888053.709999986</v>
      </c>
      <c r="Q27" s="164">
        <f>Q26+N27</f>
        <v>3138437.51</v>
      </c>
      <c r="R27" s="29">
        <f t="shared" si="1"/>
        <v>1321.9847972736434</v>
      </c>
      <c r="S27" s="5">
        <f>SUM($Q$7:$Q27)/T27+1</f>
        <v>2157902.2242857134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-3098560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2039239.0099999993</v>
      </c>
      <c r="P28" s="7">
        <f t="shared" si="5"/>
        <v>44863258.219999984</v>
      </c>
      <c r="Q28" s="164">
        <f>Q27+N28-1</f>
        <v>3138436.51</v>
      </c>
      <c r="R28" s="29">
        <f t="shared" si="1"/>
        <v>1349.2893611546747</v>
      </c>
      <c r="S28" s="5">
        <f>SUM($Q$7:$Q28)/T28+1</f>
        <v>2202472.0099999988</v>
      </c>
      <c r="T28" s="18">
        <v>22</v>
      </c>
      <c r="U28" s="4"/>
      <c r="V28" s="131"/>
      <c r="W28" s="105"/>
      <c r="X28" s="167"/>
      <c r="Y28" s="156">
        <f>Y27-K28-L28+2</f>
        <v>-3098558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2079933.1621739122</v>
      </c>
      <c r="P29" s="7">
        <f t="shared" si="5"/>
        <v>47838462.729999982</v>
      </c>
      <c r="Q29" s="164">
        <f>Q28+N29</f>
        <v>3138436.51</v>
      </c>
      <c r="R29" s="29">
        <f t="shared" si="1"/>
        <v>1374.2190025080326</v>
      </c>
      <c r="S29" s="5">
        <f>SUM($Q$7:$Q29)/T29</f>
        <v>2243165.1621739119</v>
      </c>
      <c r="T29" s="18">
        <v>23</v>
      </c>
      <c r="U29" s="4"/>
      <c r="V29" s="131"/>
      <c r="W29" s="105"/>
      <c r="X29" s="167"/>
      <c r="Y29" s="156">
        <f>Y28-K29-L29-2</f>
        <v>-3098560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2117236.1766666658</v>
      </c>
      <c r="P30" s="7">
        <f t="shared" si="5"/>
        <v>50813668.23999998</v>
      </c>
      <c r="Q30" s="164">
        <f>Q29+N30+1</f>
        <v>3138437.51</v>
      </c>
      <c r="R30" s="29">
        <f t="shared" si="1"/>
        <v>1397.0717608475454</v>
      </c>
      <c r="S30" s="5">
        <f>SUM($Q$7:$Q30)/T30</f>
        <v>2280468.1766666654</v>
      </c>
      <c r="T30" s="18">
        <v>24</v>
      </c>
      <c r="U30" s="4"/>
      <c r="V30" s="131"/>
      <c r="W30" s="105"/>
      <c r="X30" s="167"/>
      <c r="Y30" s="156">
        <f t="shared" si="13"/>
        <v>-3098560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2151554.9499999993</v>
      </c>
      <c r="P31" s="7">
        <f t="shared" si="5"/>
        <v>53788873.749999978</v>
      </c>
      <c r="Q31" s="164">
        <f t="shared" ref="Q31:Q39" si="17">Q30+N31</f>
        <v>3138437.51</v>
      </c>
      <c r="R31" s="29">
        <f t="shared" si="1"/>
        <v>1418.0962985198973</v>
      </c>
      <c r="S31" s="5">
        <f>SUM($Q$7:$Q31)/T31</f>
        <v>2314786.9499999988</v>
      </c>
      <c r="T31" s="18">
        <v>25</v>
      </c>
      <c r="U31" s="4"/>
      <c r="V31" s="137"/>
      <c r="W31" s="105"/>
      <c r="X31" s="167"/>
      <c r="Y31" s="156">
        <f t="shared" si="13"/>
        <v>-3098560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2183233.8176923068</v>
      </c>
      <c r="P32" s="7">
        <f t="shared" si="5"/>
        <v>56764079.259999976</v>
      </c>
      <c r="Q32" s="164">
        <f t="shared" si="17"/>
        <v>3138437.51</v>
      </c>
      <c r="R32" s="29">
        <f t="shared" si="1"/>
        <v>1437.5035640636065</v>
      </c>
      <c r="S32" s="5">
        <f>SUM($Q$7:$Q32)/T32</f>
        <v>2346465.8176923064</v>
      </c>
      <c r="T32" s="18">
        <v>26</v>
      </c>
      <c r="U32" s="27"/>
      <c r="V32" s="137"/>
      <c r="W32" s="105"/>
      <c r="X32" s="167"/>
      <c r="Y32" s="156">
        <f t="shared" si="13"/>
        <v>-3098560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2212566.1025925917</v>
      </c>
      <c r="P33" s="7">
        <f t="shared" si="5"/>
        <v>59739284.769999973</v>
      </c>
      <c r="Q33" s="164">
        <f>Q32+N33</f>
        <v>3138437.51</v>
      </c>
      <c r="R33" s="29">
        <f t="shared" si="1"/>
        <v>1455.4732543818559</v>
      </c>
      <c r="S33" s="5">
        <f>SUM($Q$7:$Q33)/T33</f>
        <v>2375798.1025925912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-3098560</v>
      </c>
      <c r="Z33" s="217">
        <f>AVERAGE(Y33:Y62)</f>
        <v>-3098559.9666666668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2239803.2242857134</v>
      </c>
      <c r="P34" s="7">
        <f t="shared" si="5"/>
        <v>62714490.279999971</v>
      </c>
      <c r="Q34" s="164">
        <f>Q33+N34</f>
        <v>3138437.51</v>
      </c>
      <c r="R34" s="29">
        <f t="shared" si="1"/>
        <v>1472.1593953916595</v>
      </c>
      <c r="S34" s="5">
        <f>SUM($Q$7:$Q34)/T34</f>
        <v>2403035.2242857134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-3098560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2265161.9237931026</v>
      </c>
      <c r="P35" s="7">
        <f t="shared" si="5"/>
        <v>65689695.789999969</v>
      </c>
      <c r="Q35" s="164">
        <f>Q34+N35</f>
        <v>3138437.51</v>
      </c>
      <c r="R35" s="29">
        <f t="shared" si="1"/>
        <v>1487.6953806809342</v>
      </c>
      <c r="S35" s="5">
        <f>SUM($Q$7:$Q35)/T35+1</f>
        <v>2428394.9237931026</v>
      </c>
      <c r="T35" s="18">
        <v>29</v>
      </c>
      <c r="U35" s="4"/>
      <c r="V35" s="131"/>
      <c r="W35" s="105"/>
      <c r="X35" s="167"/>
      <c r="Y35" s="156">
        <f>Y34-K35-L35+1</f>
        <v>-3098559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2288830.0766666657</v>
      </c>
      <c r="P36" s="7">
        <f t="shared" si="5"/>
        <v>68664902.299999967</v>
      </c>
      <c r="Q36" s="164">
        <f>Q35+N36+1</f>
        <v>3138438.51</v>
      </c>
      <c r="R36" s="29">
        <f t="shared" si="1"/>
        <v>1502.1950822551132</v>
      </c>
      <c r="S36" s="5">
        <f>SUM($Q$7:$Q36)/T36+1</f>
        <v>2452063.0766666662</v>
      </c>
      <c r="T36" s="18">
        <v>30</v>
      </c>
      <c r="U36" s="4"/>
      <c r="V36" s="136"/>
      <c r="W36" s="105"/>
      <c r="X36" s="167"/>
      <c r="Y36" s="156">
        <f>Y35-K36-L36-1</f>
        <v>-3098560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2310971.2841935474</v>
      </c>
      <c r="P37" s="7">
        <f t="shared" si="5"/>
        <v>71640109.809999973</v>
      </c>
      <c r="Q37" s="164">
        <f>Q36+N37+1</f>
        <v>3138439.51</v>
      </c>
      <c r="R37" s="29">
        <f t="shared" si="1"/>
        <v>1515.7593389736987</v>
      </c>
      <c r="S37" s="5">
        <f>SUM($Q$7:$Q37)/T37+1</f>
        <v>2474204.2841935479</v>
      </c>
      <c r="T37" s="18">
        <v>31</v>
      </c>
      <c r="U37" s="27"/>
      <c r="V37" s="137"/>
      <c r="W37" s="105"/>
      <c r="X37" s="167"/>
      <c r="Y37" s="156">
        <f t="shared" si="13"/>
        <v>-3098560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2331728.6662499993</v>
      </c>
      <c r="P38" s="7">
        <f t="shared" si="5"/>
        <v>74615317.319999978</v>
      </c>
      <c r="Q38" s="164">
        <f t="shared" si="17"/>
        <v>3138439.51</v>
      </c>
      <c r="R38" s="29">
        <f t="shared" si="1"/>
        <v>1528.4752170223974</v>
      </c>
      <c r="S38" s="5">
        <f>SUM($Q$7:$Q38)/T38</f>
        <v>2494960.6662499998</v>
      </c>
      <c r="T38" s="18">
        <v>32</v>
      </c>
      <c r="U38" s="27"/>
      <c r="V38" s="137"/>
      <c r="W38" s="105"/>
      <c r="X38" s="167"/>
      <c r="Y38" s="156">
        <f t="shared" si="13"/>
        <v>-3098560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2351228.0251515144</v>
      </c>
      <c r="P39" s="7">
        <f t="shared" si="5"/>
        <v>77590524.829999983</v>
      </c>
      <c r="Q39" s="164">
        <f t="shared" si="17"/>
        <v>3138439.51</v>
      </c>
      <c r="R39" s="29">
        <f t="shared" si="1"/>
        <v>1540.4210112916064</v>
      </c>
      <c r="S39" s="5">
        <f>SUM($Q$7:$Q39)/T39</f>
        <v>2514460.0251515149</v>
      </c>
      <c r="T39" s="18">
        <v>33</v>
      </c>
      <c r="U39" s="27"/>
      <c r="V39" s="137"/>
      <c r="W39" s="105"/>
      <c r="X39" s="167"/>
      <c r="Y39" s="156">
        <f t="shared" si="13"/>
        <v>-3098560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2369580.3041176465</v>
      </c>
      <c r="P40" s="7">
        <f t="shared" si="5"/>
        <v>80565730.339999989</v>
      </c>
      <c r="Q40" s="164">
        <f>Q39+N40-2</f>
        <v>3138437.51</v>
      </c>
      <c r="R40" s="29">
        <f t="shared" si="1"/>
        <v>1551.663463118535</v>
      </c>
      <c r="S40" s="5">
        <f>SUM($Q$7:$Q40)/T40-1</f>
        <v>2532811.304117647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-3098560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2386883.824285714</v>
      </c>
      <c r="P41" s="7">
        <f t="shared" si="5"/>
        <v>83540933.849999994</v>
      </c>
      <c r="Q41" s="164">
        <f t="shared" ref="Q41:Q62" si="20">Q40+N41-2</f>
        <v>3138435.51</v>
      </c>
      <c r="R41" s="29">
        <f t="shared" si="1"/>
        <v>1562.2640317374746</v>
      </c>
      <c r="S41" s="5">
        <f>SUM($Q$7:$Q41)/T41-1</f>
        <v>2550114.8242857144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-3098560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2403169.5933333333</v>
      </c>
      <c r="P42" s="7">
        <f t="shared" si="5"/>
        <v>86514105.359999999</v>
      </c>
      <c r="Q42" s="164">
        <f t="shared" si="20"/>
        <v>3136403.51</v>
      </c>
      <c r="R42" s="29">
        <f t="shared" si="1"/>
        <v>1572.2411006011896</v>
      </c>
      <c r="S42" s="5">
        <f>SUM($Q$7:$Q42)/T42-1</f>
        <v>2566400.5933333337</v>
      </c>
      <c r="T42" s="18">
        <v>36</v>
      </c>
      <c r="U42" s="138"/>
      <c r="V42" s="131"/>
      <c r="W42" s="105"/>
      <c r="X42" s="167"/>
      <c r="Y42" s="156">
        <f t="shared" si="21"/>
        <v>-3098560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2418574.9964864864</v>
      </c>
      <c r="P43" s="7">
        <f t="shared" si="5"/>
        <v>89487274.870000005</v>
      </c>
      <c r="Q43" s="164">
        <f t="shared" si="20"/>
        <v>3136401.51</v>
      </c>
      <c r="R43" s="29">
        <f t="shared" si="1"/>
        <v>1581.6788353303807</v>
      </c>
      <c r="S43" s="5">
        <f>SUM($Q$7:$Q43)/T43-1</f>
        <v>2581805.9964864869</v>
      </c>
      <c r="T43" s="18">
        <v>37</v>
      </c>
      <c r="U43" s="138"/>
      <c r="V43" s="131"/>
      <c r="W43" s="105"/>
      <c r="X43" s="167"/>
      <c r="Y43" s="156">
        <f t="shared" si="21"/>
        <v>-3098560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2433169.5363157899</v>
      </c>
      <c r="P44" s="7">
        <f t="shared" si="5"/>
        <v>92460442.38000001</v>
      </c>
      <c r="Q44" s="164">
        <f t="shared" si="20"/>
        <v>3136399.51</v>
      </c>
      <c r="R44" s="29">
        <f t="shared" si="1"/>
        <v>1590.619814935668</v>
      </c>
      <c r="S44" s="5">
        <f>SUM($Q$7:$Q44)/T44-1</f>
        <v>2596400.5363157899</v>
      </c>
      <c r="T44" s="18">
        <v>38</v>
      </c>
      <c r="U44" s="138"/>
      <c r="V44" s="131"/>
      <c r="W44" s="105"/>
      <c r="X44" s="167"/>
      <c r="Y44" s="156">
        <f t="shared" si="21"/>
        <v>-3098560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2447015.5869230772</v>
      </c>
      <c r="P45" s="7">
        <f t="shared" si="5"/>
        <v>95433607.890000015</v>
      </c>
      <c r="Q45" s="164">
        <f t="shared" si="20"/>
        <v>3136397.51</v>
      </c>
      <c r="R45" s="29">
        <f t="shared" si="1"/>
        <v>1599.1022513496605</v>
      </c>
      <c r="S45" s="5">
        <f>SUM($Q$7:$Q45)/T45-1</f>
        <v>2610246.5869230777</v>
      </c>
      <c r="T45" s="18">
        <v>39</v>
      </c>
      <c r="U45" s="138"/>
      <c r="V45" s="131"/>
      <c r="W45" s="105"/>
      <c r="X45" s="167"/>
      <c r="Y45" s="156">
        <f t="shared" si="21"/>
        <v>-3098560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2460169.2850000006</v>
      </c>
      <c r="P46" s="7">
        <f t="shared" si="5"/>
        <v>98406771.400000021</v>
      </c>
      <c r="Q46" s="164">
        <f t="shared" si="20"/>
        <v>3136395.51</v>
      </c>
      <c r="R46" s="29">
        <f t="shared" si="1"/>
        <v>1607.1605353117043</v>
      </c>
      <c r="S46" s="5">
        <f>SUM($Q$7:$Q46)/T46-1</f>
        <v>2623400.2850000011</v>
      </c>
      <c r="T46" s="18">
        <v>40</v>
      </c>
      <c r="U46" s="138"/>
      <c r="V46" s="131"/>
      <c r="W46" s="105"/>
      <c r="X46" s="167"/>
      <c r="Y46" s="156">
        <f t="shared" si="21"/>
        <v>-3098560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2472681.2904878054</v>
      </c>
      <c r="P47" s="7">
        <f t="shared" si="5"/>
        <v>101379932.91000003</v>
      </c>
      <c r="Q47" s="164">
        <f t="shared" si="20"/>
        <v>3136393.51</v>
      </c>
      <c r="R47" s="29">
        <f t="shared" si="1"/>
        <v>1614.8257023670637</v>
      </c>
      <c r="S47" s="5">
        <f>SUM($Q$7:$Q47)/T47-1</f>
        <v>2635912.2904878058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-3098560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2484597.4385714293</v>
      </c>
      <c r="P48" s="7">
        <f t="shared" si="5"/>
        <v>104353092.42000003</v>
      </c>
      <c r="Q48" s="164">
        <f t="shared" si="20"/>
        <v>3136391.51</v>
      </c>
      <c r="R48" s="29">
        <f t="shared" si="1"/>
        <v>1622.125832294789</v>
      </c>
      <c r="S48" s="5">
        <f>SUM($Q$7:$Q48)/T48-1</f>
        <v>2647828.4385714298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-3098560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2495959.3006976754</v>
      </c>
      <c r="P49" s="7">
        <f t="shared" si="5"/>
        <v>107326249.93000004</v>
      </c>
      <c r="Q49" s="164">
        <f t="shared" si="20"/>
        <v>3136389.51</v>
      </c>
      <c r="R49" s="29">
        <f t="shared" si="1"/>
        <v>1629.0863928014578</v>
      </c>
      <c r="S49" s="5">
        <f>SUM($Q$7:$Q49)/T49-1</f>
        <v>2659190.3006976754</v>
      </c>
      <c r="T49" s="18">
        <v>43</v>
      </c>
      <c r="U49" s="138"/>
      <c r="V49" s="131"/>
      <c r="W49" s="105"/>
      <c r="X49" s="167"/>
      <c r="Y49" s="156">
        <f t="shared" si="21"/>
        <v>-3098560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2506804.6690909099</v>
      </c>
      <c r="P50" s="7">
        <f t="shared" si="5"/>
        <v>110299405.44000004</v>
      </c>
      <c r="Q50" s="164">
        <f t="shared" si="20"/>
        <v>3136387.51</v>
      </c>
      <c r="R50" s="29">
        <f t="shared" si="1"/>
        <v>1635.7305363475978</v>
      </c>
      <c r="S50" s="5">
        <f>SUM($Q$7:$Q50)/T50-1</f>
        <v>2670035.6690909103</v>
      </c>
      <c r="T50" s="18">
        <v>44</v>
      </c>
      <c r="U50" s="138"/>
      <c r="V50" s="131"/>
      <c r="W50" s="105"/>
      <c r="X50" s="167"/>
      <c r="Y50" s="156">
        <f t="shared" si="21"/>
        <v>-3098560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2517167.9766666675</v>
      </c>
      <c r="P51" s="7">
        <f t="shared" si="5"/>
        <v>113272558.95000005</v>
      </c>
      <c r="Q51" s="164">
        <f t="shared" si="20"/>
        <v>3136385.51</v>
      </c>
      <c r="R51" s="29">
        <f t="shared" si="1"/>
        <v>1642.0793573972433</v>
      </c>
      <c r="S51" s="5">
        <f>SUM($Q$7:$Q51)/T51-1</f>
        <v>2680398.976666668</v>
      </c>
      <c r="T51" s="18">
        <v>45</v>
      </c>
      <c r="U51" s="138"/>
      <c r="V51" s="131"/>
      <c r="W51" s="105"/>
      <c r="X51" s="167"/>
      <c r="Y51" s="156">
        <f t="shared" si="21"/>
        <v>-3098560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2527080.6621739143</v>
      </c>
      <c r="P52" s="7">
        <f t="shared" si="5"/>
        <v>116245710.46000005</v>
      </c>
      <c r="Q52" s="164">
        <f t="shared" si="20"/>
        <v>3136383.51</v>
      </c>
      <c r="R52" s="29">
        <f t="shared" si="1"/>
        <v>1648.1521161132098</v>
      </c>
      <c r="S52" s="5">
        <f>SUM($Q$7:$Q52)/T52-1</f>
        <v>2690311.6621739147</v>
      </c>
      <c r="T52" s="18">
        <v>46</v>
      </c>
      <c r="U52" s="138"/>
      <c r="V52" s="131"/>
      <c r="W52" s="105"/>
      <c r="X52" s="167"/>
      <c r="Y52" s="156">
        <f t="shared" si="21"/>
        <v>-3098560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2536571.4887234056</v>
      </c>
      <c r="P53" s="7">
        <f t="shared" si="5"/>
        <v>119218859.97000006</v>
      </c>
      <c r="Q53" s="164">
        <f t="shared" si="20"/>
        <v>3136381.51</v>
      </c>
      <c r="R53" s="29">
        <f t="shared" si="1"/>
        <v>1653.9664334955191</v>
      </c>
      <c r="S53" s="5">
        <f>SUM($Q$7:$Q53)/T53-1</f>
        <v>2699802.4887234056</v>
      </c>
      <c r="T53" s="18">
        <v>47</v>
      </c>
      <c r="U53" s="138"/>
      <c r="V53" s="131"/>
      <c r="W53" s="105"/>
      <c r="X53" s="167"/>
      <c r="Y53" s="156">
        <f t="shared" si="21"/>
        <v>-3098560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2545666.8225000012</v>
      </c>
      <c r="P54" s="7">
        <f t="shared" si="5"/>
        <v>122192007.48000006</v>
      </c>
      <c r="Q54" s="164">
        <f t="shared" si="20"/>
        <v>3136379.51</v>
      </c>
      <c r="R54" s="29">
        <f t="shared" si="1"/>
        <v>1659.538462127525</v>
      </c>
      <c r="S54" s="5">
        <f>SUM($Q$7:$Q54)/T54-1</f>
        <v>2708897.8225000016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-3098560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2554390.8773469403</v>
      </c>
      <c r="P55" s="7">
        <f t="shared" si="5"/>
        <v>125165152.99000007</v>
      </c>
      <c r="Q55" s="164">
        <f t="shared" si="20"/>
        <v>3136377.51</v>
      </c>
      <c r="R55" s="29">
        <f t="shared" si="1"/>
        <v>1664.8830360143479</v>
      </c>
      <c r="S55" s="5">
        <f>SUM($Q$7:$Q55)/T55-1</f>
        <v>2717621.8773469403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-3098560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2562765.9300000016</v>
      </c>
      <c r="P56" s="7">
        <f t="shared" si="5"/>
        <v>128138296.50000007</v>
      </c>
      <c r="Q56" s="164">
        <f t="shared" si="20"/>
        <v>3136375.51</v>
      </c>
      <c r="R56" s="29">
        <f t="shared" si="1"/>
        <v>1670.013802440699</v>
      </c>
      <c r="S56" s="5">
        <f>SUM($Q$7:$Q56)/T56-1</f>
        <v>2725996.9300000016</v>
      </c>
      <c r="T56" s="18">
        <v>50</v>
      </c>
      <c r="U56" s="138"/>
      <c r="V56" s="131"/>
      <c r="W56" s="105"/>
      <c r="X56" s="167"/>
      <c r="Y56" s="156">
        <f t="shared" si="21"/>
        <v>-3098560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2570812.5100000016</v>
      </c>
      <c r="P57" s="7">
        <f t="shared" si="5"/>
        <v>131111438.01000008</v>
      </c>
      <c r="Q57" s="164">
        <f t="shared" si="20"/>
        <v>3136373.51</v>
      </c>
      <c r="R57" s="29">
        <f t="shared" si="1"/>
        <v>1674.9433383160174</v>
      </c>
      <c r="S57" s="5">
        <f>SUM($Q$7:$Q57)/T57-1</f>
        <v>2734043.5100000016</v>
      </c>
      <c r="T57" s="18">
        <v>51</v>
      </c>
      <c r="U57" s="138"/>
      <c r="V57" s="131"/>
      <c r="W57" s="105"/>
      <c r="X57" s="167"/>
      <c r="Y57" s="156">
        <f t="shared" si="21"/>
        <v>-3098560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2578549.5676923092</v>
      </c>
      <c r="P58" s="7">
        <f t="shared" si="5"/>
        <v>134084577.52000009</v>
      </c>
      <c r="Q58" s="164">
        <f t="shared" si="20"/>
        <v>3136371.51</v>
      </c>
      <c r="R58" s="29">
        <f t="shared" si="1"/>
        <v>1679.6832530951708</v>
      </c>
      <c r="S58" s="5">
        <f>SUM($Q$7:$Q58)/T58-1</f>
        <v>2741780.5676923092</v>
      </c>
      <c r="T58" s="18">
        <v>52</v>
      </c>
      <c r="U58" s="138"/>
      <c r="V58" s="131"/>
      <c r="W58" s="105"/>
      <c r="X58" s="167"/>
      <c r="Y58" s="156">
        <f t="shared" si="21"/>
        <v>-3098560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2585994.6232075491</v>
      </c>
      <c r="P59" s="7">
        <f t="shared" si="5"/>
        <v>137057715.03000009</v>
      </c>
      <c r="Q59" s="164">
        <f t="shared" si="20"/>
        <v>3136369.51</v>
      </c>
      <c r="R59" s="29">
        <f t="shared" si="1"/>
        <v>1684.2442800477531</v>
      </c>
      <c r="S59" s="5">
        <f>SUM($Q$7:$Q59)/T59-1</f>
        <v>2749225.6232075482</v>
      </c>
      <c r="T59" s="18">
        <v>53</v>
      </c>
      <c r="U59" s="138"/>
      <c r="V59" s="131"/>
      <c r="W59" s="105"/>
      <c r="X59" s="167"/>
      <c r="Y59" s="156">
        <f t="shared" si="21"/>
        <v>-3098560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2593163.8988888902</v>
      </c>
      <c r="P60" s="7">
        <f t="shared" si="5"/>
        <v>140030850.54000008</v>
      </c>
      <c r="Q60" s="164">
        <f t="shared" si="20"/>
        <v>3136367.51</v>
      </c>
      <c r="R60" s="29">
        <f t="shared" si="1"/>
        <v>1688.6363573863516</v>
      </c>
      <c r="S60" s="5">
        <f>SUM($Q$7:$Q60)/T60-1</f>
        <v>2756394.8988888897</v>
      </c>
      <c r="T60" s="18">
        <v>54</v>
      </c>
      <c r="U60" s="138"/>
      <c r="V60" s="131"/>
      <c r="W60" s="105"/>
      <c r="X60" s="167"/>
      <c r="Y60" s="156">
        <f t="shared" si="21"/>
        <v>-3098560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2600072.4372727284</v>
      </c>
      <c r="P61" s="7">
        <f t="shared" si="5"/>
        <v>143003984.05000007</v>
      </c>
      <c r="Q61" s="164">
        <f t="shared" si="20"/>
        <v>3136365.51</v>
      </c>
      <c r="R61" s="29">
        <f t="shared" si="1"/>
        <v>1692.8687005444569</v>
      </c>
      <c r="S61" s="5">
        <f>SUM($Q$7:$Q61)/T61-1</f>
        <v>2763303.437272728</v>
      </c>
      <c r="T61" s="18">
        <v>55</v>
      </c>
      <c r="U61" s="138"/>
      <c r="V61" s="131"/>
      <c r="W61" s="105"/>
      <c r="X61" s="167"/>
      <c r="Y61" s="156">
        <f t="shared" si="21"/>
        <v>-3098560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2606734.2064285725</v>
      </c>
      <c r="P62" s="7">
        <f t="shared" si="5"/>
        <v>145977115.56000006</v>
      </c>
      <c r="Q62" s="164">
        <f t="shared" si="20"/>
        <v>3136363.51</v>
      </c>
      <c r="R62" s="29">
        <f t="shared" si="1"/>
        <v>1696.9498667103092</v>
      </c>
      <c r="S62" s="5">
        <f>SUM($Q$7:$Q62)/T62-1</f>
        <v>2769965.2064285721</v>
      </c>
      <c r="T62" s="18">
        <v>56</v>
      </c>
      <c r="U62" s="138"/>
      <c r="V62" s="131"/>
      <c r="W62" s="105"/>
      <c r="X62" s="167"/>
      <c r="Y62" s="156">
        <f t="shared" si="21"/>
        <v>-3098560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0"/>
  <sheetViews>
    <sheetView topLeftCell="A5353" workbookViewId="0">
      <selection activeCell="C5360" sqref="C536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2024-10-30T10:29:49Z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